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llinial/Downloads/"/>
    </mc:Choice>
  </mc:AlternateContent>
  <xr:revisionPtr revIDLastSave="0" documentId="8_{C92A5217-838F-4A49-9097-7D5F390F20EB}" xr6:coauthVersionLast="36" xr6:coauthVersionMax="36" xr10:uidLastSave="{00000000-0000-0000-0000-000000000000}"/>
  <bookViews>
    <workbookView xWindow="3580" yWindow="2560" windowWidth="27240" windowHeight="16440" xr2:uid="{CD7D043D-DE5E-564B-8EB9-71E03BF14A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7" i="1" l="1"/>
  <c r="R27" i="1"/>
  <c r="Q27" i="1"/>
  <c r="T27" i="1" s="1"/>
  <c r="S26" i="1"/>
  <c r="R26" i="1"/>
  <c r="Q26" i="1"/>
  <c r="S25" i="1"/>
  <c r="R25" i="1"/>
  <c r="Q25" i="1"/>
  <c r="T25" i="1" s="1"/>
  <c r="S24" i="1"/>
  <c r="R24" i="1"/>
  <c r="Q24" i="1"/>
  <c r="T24" i="1" s="1"/>
  <c r="S23" i="1"/>
  <c r="R23" i="1"/>
  <c r="Q23" i="1"/>
  <c r="T23" i="1" s="1"/>
  <c r="S22" i="1"/>
  <c r="R22" i="1"/>
  <c r="Q22" i="1"/>
  <c r="T22" i="1" s="1"/>
  <c r="S21" i="1"/>
  <c r="R21" i="1"/>
  <c r="T21" i="1" s="1"/>
  <c r="Q21" i="1"/>
  <c r="S20" i="1"/>
  <c r="R20" i="1"/>
  <c r="Q20" i="1"/>
  <c r="T20" i="1" s="1"/>
  <c r="T19" i="1"/>
  <c r="S19" i="1"/>
  <c r="R19" i="1"/>
  <c r="Q19" i="1"/>
  <c r="T18" i="1"/>
  <c r="S18" i="1"/>
  <c r="R18" i="1"/>
  <c r="Q18" i="1"/>
  <c r="S17" i="1"/>
  <c r="R17" i="1"/>
  <c r="Q17" i="1"/>
  <c r="T17" i="1" s="1"/>
  <c r="S16" i="1"/>
  <c r="R16" i="1"/>
  <c r="Q16" i="1"/>
  <c r="T16" i="1" s="1"/>
  <c r="S15" i="1"/>
  <c r="R15" i="1"/>
  <c r="Q15" i="1"/>
  <c r="T15" i="1" s="1"/>
  <c r="S14" i="1"/>
  <c r="R14" i="1"/>
  <c r="Q14" i="1"/>
  <c r="S13" i="1"/>
  <c r="R13" i="1"/>
  <c r="Q13" i="1"/>
  <c r="T13" i="1" s="1"/>
  <c r="S12" i="1"/>
  <c r="R12" i="1"/>
  <c r="Q12" i="1"/>
  <c r="T12" i="1" s="1"/>
  <c r="S11" i="1"/>
  <c r="R11" i="1"/>
  <c r="Q11" i="1"/>
  <c r="T11" i="1" s="1"/>
  <c r="S10" i="1"/>
  <c r="R10" i="1"/>
  <c r="Q10" i="1"/>
  <c r="T10" i="1" s="1"/>
  <c r="S9" i="1"/>
  <c r="R9" i="1"/>
  <c r="T9" i="1" s="1"/>
  <c r="Q9" i="1"/>
  <c r="S8" i="1"/>
  <c r="R8" i="1"/>
  <c r="Q8" i="1"/>
  <c r="T8" i="1" s="1"/>
  <c r="T7" i="1"/>
  <c r="S7" i="1"/>
  <c r="R7" i="1"/>
  <c r="Q7" i="1"/>
  <c r="T6" i="1"/>
  <c r="S6" i="1"/>
  <c r="R6" i="1"/>
  <c r="Q6" i="1"/>
  <c r="S5" i="1"/>
  <c r="R5" i="1"/>
  <c r="Q5" i="1"/>
  <c r="T5" i="1" s="1"/>
  <c r="S4" i="1"/>
  <c r="R4" i="1"/>
  <c r="Q4" i="1"/>
  <c r="T4" i="1" s="1"/>
  <c r="S3" i="1"/>
  <c r="R3" i="1"/>
  <c r="Q3" i="1"/>
  <c r="T3" i="1" s="1"/>
  <c r="T14" i="1" l="1"/>
  <c r="T26" i="1"/>
</calcChain>
</file>

<file path=xl/sharedStrings.xml><?xml version="1.0" encoding="utf-8"?>
<sst xmlns="http://schemas.openxmlformats.org/spreadsheetml/2006/main" count="96" uniqueCount="74">
  <si>
    <t>up_down</t>
  </si>
  <si>
    <t>Acod1</t>
  </si>
  <si>
    <t>ENSMUSG00000022126</t>
  </si>
  <si>
    <t>Akap12</t>
  </si>
  <si>
    <t>ENSMUSG00000038587</t>
  </si>
  <si>
    <t>up_up</t>
  </si>
  <si>
    <t>Ccl2</t>
  </si>
  <si>
    <t>ENSMUSG00000035385</t>
  </si>
  <si>
    <t>up_same</t>
  </si>
  <si>
    <t>Ccl22</t>
  </si>
  <si>
    <t>ENSMUSG00000031779</t>
  </si>
  <si>
    <t>Ccl5</t>
  </si>
  <si>
    <t>ENSMUSG00000035042</t>
  </si>
  <si>
    <t>Ccl7</t>
  </si>
  <si>
    <t>ENSMUSG00000035373</t>
  </si>
  <si>
    <t>Cish</t>
  </si>
  <si>
    <t>ENSMUSG00000032578</t>
  </si>
  <si>
    <t>Csf2</t>
  </si>
  <si>
    <t>ENSMUSG00000018916</t>
  </si>
  <si>
    <t>Csf3</t>
  </si>
  <si>
    <t>ENSMUSG00000038067</t>
  </si>
  <si>
    <t>Cxcl10</t>
  </si>
  <si>
    <t>ENSMUSG00000034855</t>
  </si>
  <si>
    <t>Cxcl2</t>
  </si>
  <si>
    <t>ENSMUSG00000058427</t>
  </si>
  <si>
    <t>Hdc</t>
  </si>
  <si>
    <t>ENSMUSG00000027360</t>
  </si>
  <si>
    <t>Id3</t>
  </si>
  <si>
    <t>ENSMUSG00000007872</t>
  </si>
  <si>
    <t>Ier3</t>
  </si>
  <si>
    <t>ENSMUSG00000003541</t>
  </si>
  <si>
    <t>Il1a</t>
  </si>
  <si>
    <t>ENSMUSG00000027399</t>
  </si>
  <si>
    <t>Il1b</t>
  </si>
  <si>
    <t>ENSMUSG00000027398</t>
  </si>
  <si>
    <t>Il1bos</t>
  </si>
  <si>
    <t>ENSMUSG00000074805</t>
  </si>
  <si>
    <t>Isg15</t>
  </si>
  <si>
    <t>ENSMUSG00000035692</t>
  </si>
  <si>
    <t>Lcn2</t>
  </si>
  <si>
    <t>ENSMUSG00000026822</t>
  </si>
  <si>
    <t>Lif</t>
  </si>
  <si>
    <t>ENSMUSG00000034394</t>
  </si>
  <si>
    <t>Mmp3</t>
  </si>
  <si>
    <t>ENSMUSG00000043613</t>
  </si>
  <si>
    <t>Mtmr7</t>
  </si>
  <si>
    <t>ENSMUSG00000039431</t>
  </si>
  <si>
    <t>Nfkbiz</t>
  </si>
  <si>
    <t>ENSMUSG00000035356</t>
  </si>
  <si>
    <t>Ptgs2</t>
  </si>
  <si>
    <t>ENSMUSG00000032487</t>
  </si>
  <si>
    <t>Tnf</t>
  </si>
  <si>
    <t>ENSMUSG00000024401</t>
  </si>
  <si>
    <t>gene_name</t>
  </si>
  <si>
    <t>ensemblID</t>
  </si>
  <si>
    <t>logFC (0 to 3 hours of LPS)</t>
  </si>
  <si>
    <t>FDR (0 to 3 hours of LPS)</t>
  </si>
  <si>
    <t>logFC  (3 to 8 hours of LPS)</t>
  </si>
  <si>
    <t>FDR (3 to 8 hours of LPS)</t>
  </si>
  <si>
    <t>NTI</t>
  </si>
  <si>
    <t>NTII</t>
  </si>
  <si>
    <t>NTIII</t>
  </si>
  <si>
    <t>LPS_ATP_3hI</t>
  </si>
  <si>
    <t>LPS_ATP_3hII</t>
  </si>
  <si>
    <t>LPS_ATP_3hIII</t>
  </si>
  <si>
    <t>LPS_ATP_8hI</t>
  </si>
  <si>
    <t>LPS_ATP_8hII</t>
  </si>
  <si>
    <t>LPS_ATP_8hIII</t>
  </si>
  <si>
    <t>trend</t>
  </si>
  <si>
    <t xml:space="preserve"> NT (Ave)</t>
  </si>
  <si>
    <t>bzATP/LPS (3 hrs) (Ave)</t>
  </si>
  <si>
    <t>bzATP/LPS (8 hrs) (Ave)</t>
  </si>
  <si>
    <t>Total (ATP/LPS)x3 time points</t>
  </si>
  <si>
    <r>
      <rPr>
        <b/>
        <sz val="12"/>
        <color theme="1"/>
        <rFont val="Calibri"/>
        <family val="2"/>
        <scheme val="minor"/>
      </rPr>
      <t>Table S5.</t>
    </r>
    <r>
      <rPr>
        <sz val="12"/>
        <color theme="1"/>
        <rFont val="Calibri"/>
        <family val="2"/>
        <scheme val="minor"/>
      </rPr>
      <t xml:space="preserve"> Top 25 genes of BzATP/LPS, 8 hrs induction , Source of Figure 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</si>
</sst>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0" fillId="0" borderId="0" xfId="0" applyFont="1" applyFill="1"/>
    <xf numFmtId="11" fontId="0" fillId="0" borderId="0" xfId="0" applyNumberFormat="1" applyFont="1" applyFill="1"/>
    <xf numFmtId="164" fontId="0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D44BE-385F-5444-BD97-C2FB48773F00}">
  <dimension ref="A1:T27"/>
  <sheetViews>
    <sheetView tabSelected="1" workbookViewId="0">
      <selection activeCell="F9" sqref="F9"/>
    </sheetView>
  </sheetViews>
  <sheetFormatPr baseColWidth="10" defaultRowHeight="16" x14ac:dyDescent="0.2"/>
  <cols>
    <col min="1" max="16384" width="10.83203125" style="2"/>
  </cols>
  <sheetData>
    <row r="1" spans="1:20" x14ac:dyDescent="0.2">
      <c r="A1" s="2" t="s">
        <v>73</v>
      </c>
    </row>
    <row r="2" spans="1:20" s="1" customFormat="1" x14ac:dyDescent="0.2">
      <c r="A2" s="1" t="s">
        <v>68</v>
      </c>
      <c r="B2" s="1" t="s">
        <v>53</v>
      </c>
      <c r="C2" s="1" t="s">
        <v>54</v>
      </c>
      <c r="D2" s="1" t="s">
        <v>55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60</v>
      </c>
      <c r="J2" s="1" t="s">
        <v>61</v>
      </c>
      <c r="K2" s="1" t="s">
        <v>62</v>
      </c>
      <c r="L2" s="1" t="s">
        <v>63</v>
      </c>
      <c r="M2" s="1" t="s">
        <v>64</v>
      </c>
      <c r="N2" s="1" t="s">
        <v>65</v>
      </c>
      <c r="O2" s="1" t="s">
        <v>66</v>
      </c>
      <c r="P2" s="1" t="s">
        <v>67</v>
      </c>
      <c r="Q2" s="1" t="s">
        <v>69</v>
      </c>
      <c r="R2" s="1" t="s">
        <v>70</v>
      </c>
      <c r="S2" s="1" t="s">
        <v>71</v>
      </c>
      <c r="T2" s="1" t="s">
        <v>72</v>
      </c>
    </row>
    <row r="3" spans="1:20" x14ac:dyDescent="0.2">
      <c r="A3" s="2" t="s">
        <v>0</v>
      </c>
      <c r="B3" s="2" t="s">
        <v>1</v>
      </c>
      <c r="C3" s="2" t="s">
        <v>2</v>
      </c>
      <c r="D3" s="2">
        <v>6.9157361320000001</v>
      </c>
      <c r="E3" s="3">
        <v>6.0399999999999997E-43</v>
      </c>
      <c r="F3" s="2">
        <v>6.2726909360000001</v>
      </c>
      <c r="G3" s="3">
        <v>3.9799999999999998E-42</v>
      </c>
      <c r="H3" s="2">
        <v>41.002689269999998</v>
      </c>
      <c r="I3" s="2">
        <v>36.023032620000002</v>
      </c>
      <c r="J3" s="2">
        <v>38.474563609999997</v>
      </c>
      <c r="K3" s="2">
        <v>4656.3378290000001</v>
      </c>
      <c r="L3" s="2">
        <v>4616.376209</v>
      </c>
      <c r="M3" s="2">
        <v>4645.113711</v>
      </c>
      <c r="N3" s="2">
        <v>2937.830888</v>
      </c>
      <c r="O3" s="2">
        <v>3003.148729</v>
      </c>
      <c r="P3" s="2">
        <v>2984.2965429999999</v>
      </c>
      <c r="Q3" s="2">
        <f t="shared" ref="Q3:Q27" si="0">AVERAGE(H3:J3)</f>
        <v>38.500095166666661</v>
      </c>
      <c r="R3" s="2">
        <f t="shared" ref="R3:R27" si="1">AVERAGE(K3:M3)</f>
        <v>4639.275916333333</v>
      </c>
      <c r="S3" s="2">
        <f t="shared" ref="S3:S27" si="2">AVERAGE(N3:P3)</f>
        <v>2975.0920533333333</v>
      </c>
      <c r="T3" s="4">
        <f t="shared" ref="T3:T27" si="3">SUM(Q3:S3)</f>
        <v>7652.8680648333338</v>
      </c>
    </row>
    <row r="4" spans="1:20" x14ac:dyDescent="0.2">
      <c r="A4" s="2" t="s">
        <v>0</v>
      </c>
      <c r="B4" s="2" t="s">
        <v>3</v>
      </c>
      <c r="C4" s="2" t="s">
        <v>4</v>
      </c>
      <c r="D4" s="2">
        <v>10.761342239999999</v>
      </c>
      <c r="E4" s="3">
        <v>4.9699999999999996E-31</v>
      </c>
      <c r="F4" s="2">
        <v>7.7140139310000002</v>
      </c>
      <c r="G4" s="3">
        <v>6.0300000000000004E-20</v>
      </c>
      <c r="H4" s="2">
        <v>4.0317295000000003E-2</v>
      </c>
      <c r="I4" s="2">
        <v>4.2833570000000001E-2</v>
      </c>
      <c r="J4" s="2">
        <v>0</v>
      </c>
      <c r="K4" s="2">
        <v>61.387734270000003</v>
      </c>
      <c r="L4" s="2">
        <v>56.368451450000002</v>
      </c>
      <c r="M4" s="2">
        <v>59.036950560000001</v>
      </c>
      <c r="N4" s="2">
        <v>7.1816729380000002</v>
      </c>
      <c r="O4" s="2">
        <v>6.854233636</v>
      </c>
      <c r="P4" s="2">
        <v>7.392707025</v>
      </c>
      <c r="Q4" s="2">
        <f t="shared" si="0"/>
        <v>2.7716955000000001E-2</v>
      </c>
      <c r="R4" s="2">
        <f t="shared" si="1"/>
        <v>58.931045426666664</v>
      </c>
      <c r="S4" s="2">
        <f t="shared" si="2"/>
        <v>7.1428711996666676</v>
      </c>
      <c r="T4" s="2">
        <f t="shared" si="3"/>
        <v>66.101633581333331</v>
      </c>
    </row>
    <row r="5" spans="1:20" x14ac:dyDescent="0.2">
      <c r="A5" s="2" t="s">
        <v>5</v>
      </c>
      <c r="B5" s="2" t="s">
        <v>6</v>
      </c>
      <c r="C5" s="2" t="s">
        <v>7</v>
      </c>
      <c r="D5" s="2">
        <v>6.5671996049999999</v>
      </c>
      <c r="E5" s="3">
        <v>1.4300000000000001E-30</v>
      </c>
      <c r="F5" s="2">
        <v>7.0999633830000004</v>
      </c>
      <c r="G5" s="3">
        <v>4.1800000000000001E-31</v>
      </c>
      <c r="H5" s="2">
        <v>6.2894980589999996</v>
      </c>
      <c r="I5" s="2">
        <v>4.4118577410000004</v>
      </c>
      <c r="J5" s="2">
        <v>5.7446337129999998</v>
      </c>
      <c r="K5" s="2">
        <v>564.79742039999996</v>
      </c>
      <c r="L5" s="2">
        <v>516.34150060000002</v>
      </c>
      <c r="M5" s="2">
        <v>477.85905550000001</v>
      </c>
      <c r="N5" s="2">
        <v>765.27906819999998</v>
      </c>
      <c r="O5" s="2">
        <v>751.26662350000004</v>
      </c>
      <c r="P5" s="2">
        <v>741.73493819999999</v>
      </c>
      <c r="Q5" s="2">
        <f t="shared" si="0"/>
        <v>5.4819965043333339</v>
      </c>
      <c r="R5" s="2">
        <f t="shared" si="1"/>
        <v>519.66599216666668</v>
      </c>
      <c r="S5" s="2">
        <f t="shared" si="2"/>
        <v>752.76020996666682</v>
      </c>
      <c r="T5" s="2">
        <f t="shared" si="3"/>
        <v>1277.9081986376668</v>
      </c>
    </row>
    <row r="6" spans="1:20" x14ac:dyDescent="0.2">
      <c r="A6" s="2" t="s">
        <v>8</v>
      </c>
      <c r="B6" s="2" t="s">
        <v>9</v>
      </c>
      <c r="C6" s="2" t="s">
        <v>10</v>
      </c>
      <c r="D6" s="2">
        <v>7.1167353440000003</v>
      </c>
      <c r="E6" s="3">
        <v>9.2900000000000001E-26</v>
      </c>
      <c r="F6" s="2">
        <v>7.4151444040000003</v>
      </c>
      <c r="G6" s="3">
        <v>8.8599999999999996E-27</v>
      </c>
      <c r="H6" s="2">
        <v>0.56444213399999998</v>
      </c>
      <c r="I6" s="2">
        <v>0.38550213300000002</v>
      </c>
      <c r="J6" s="2">
        <v>0.193096932</v>
      </c>
      <c r="K6" s="2">
        <v>49.130364149999998</v>
      </c>
      <c r="L6" s="2">
        <v>56.098228769999999</v>
      </c>
      <c r="M6" s="2">
        <v>59.40478203</v>
      </c>
      <c r="N6" s="2">
        <v>62.815699289999998</v>
      </c>
      <c r="O6" s="2">
        <v>73.052635179999996</v>
      </c>
      <c r="P6" s="2">
        <v>66.391508979999998</v>
      </c>
      <c r="Q6" s="2">
        <f t="shared" si="0"/>
        <v>0.38101373300000002</v>
      </c>
      <c r="R6" s="2">
        <f t="shared" si="1"/>
        <v>54.877791649999999</v>
      </c>
      <c r="S6" s="2">
        <f t="shared" si="2"/>
        <v>67.419947816666664</v>
      </c>
      <c r="T6" s="2">
        <f t="shared" si="3"/>
        <v>122.67875319966666</v>
      </c>
    </row>
    <row r="7" spans="1:20" x14ac:dyDescent="0.2">
      <c r="A7" s="2" t="s">
        <v>5</v>
      </c>
      <c r="B7" s="2" t="s">
        <v>11</v>
      </c>
      <c r="C7" s="2" t="s">
        <v>12</v>
      </c>
      <c r="D7" s="2">
        <v>9.6597254540000002</v>
      </c>
      <c r="E7" s="3">
        <v>9.6400000000000003E-26</v>
      </c>
      <c r="F7" s="2">
        <v>10.863400589999999</v>
      </c>
      <c r="G7" s="3">
        <v>4.8300000000000001E-29</v>
      </c>
      <c r="H7" s="2">
        <v>8.0634591000000005E-2</v>
      </c>
      <c r="I7" s="2">
        <v>0.171334281</v>
      </c>
      <c r="J7" s="2">
        <v>9.6548465999999999E-2</v>
      </c>
      <c r="K7" s="2">
        <v>89.937822679999996</v>
      </c>
      <c r="L7" s="2">
        <v>95.388606719999999</v>
      </c>
      <c r="M7" s="2">
        <v>107.3608096</v>
      </c>
      <c r="N7" s="2">
        <v>193.4742689</v>
      </c>
      <c r="O7" s="2">
        <v>240.43088969999999</v>
      </c>
      <c r="P7" s="2">
        <v>239.7451317</v>
      </c>
      <c r="Q7" s="2">
        <f t="shared" si="0"/>
        <v>0.116172446</v>
      </c>
      <c r="R7" s="2">
        <f t="shared" si="1"/>
        <v>97.562412999999992</v>
      </c>
      <c r="S7" s="2">
        <f t="shared" si="2"/>
        <v>224.55009676666668</v>
      </c>
      <c r="T7" s="2">
        <f t="shared" si="3"/>
        <v>322.22868221266668</v>
      </c>
    </row>
    <row r="8" spans="1:20" x14ac:dyDescent="0.2">
      <c r="A8" s="2" t="s">
        <v>5</v>
      </c>
      <c r="B8" s="2" t="s">
        <v>13</v>
      </c>
      <c r="C8" s="2" t="s">
        <v>14</v>
      </c>
      <c r="D8" s="2">
        <v>6.9664196340000002</v>
      </c>
      <c r="E8" s="3">
        <v>1.0100000000000001E-24</v>
      </c>
      <c r="F8" s="2">
        <v>7.778922584</v>
      </c>
      <c r="G8" s="3">
        <v>1.13E-27</v>
      </c>
      <c r="H8" s="2">
        <v>0.28222106699999999</v>
      </c>
      <c r="I8" s="2">
        <v>0.12850071099999999</v>
      </c>
      <c r="J8" s="2">
        <v>0.144822699</v>
      </c>
      <c r="K8" s="2">
        <v>25.624460979999999</v>
      </c>
      <c r="L8" s="2">
        <v>24.53621952</v>
      </c>
      <c r="M8" s="2">
        <v>22.483698459999999</v>
      </c>
      <c r="N8" s="2">
        <v>40.456757549999999</v>
      </c>
      <c r="O8" s="2">
        <v>44.392704899999998</v>
      </c>
      <c r="P8" s="2">
        <v>42.320569200000001</v>
      </c>
      <c r="Q8" s="2">
        <f t="shared" si="0"/>
        <v>0.18518149233333334</v>
      </c>
      <c r="R8" s="2">
        <f t="shared" si="1"/>
        <v>24.214792986666666</v>
      </c>
      <c r="S8" s="2">
        <f t="shared" si="2"/>
        <v>42.39001055</v>
      </c>
      <c r="T8" s="2">
        <f t="shared" si="3"/>
        <v>66.789985029000007</v>
      </c>
    </row>
    <row r="9" spans="1:20" x14ac:dyDescent="0.2">
      <c r="A9" s="2" t="s">
        <v>0</v>
      </c>
      <c r="B9" s="2" t="s">
        <v>15</v>
      </c>
      <c r="C9" s="2" t="s">
        <v>16</v>
      </c>
      <c r="D9" s="2">
        <v>5.2211263519999997</v>
      </c>
      <c r="E9" s="3">
        <v>5.41E-30</v>
      </c>
      <c r="F9" s="2">
        <v>3.9359268909999998</v>
      </c>
      <c r="G9" s="3">
        <v>6.6099999999999997E-25</v>
      </c>
      <c r="H9" s="2">
        <v>4.0317295250000003</v>
      </c>
      <c r="I9" s="2">
        <v>4.5403584520000004</v>
      </c>
      <c r="J9" s="2">
        <v>2.8964539729999998</v>
      </c>
      <c r="K9" s="2">
        <v>155.00781219999999</v>
      </c>
      <c r="L9" s="2">
        <v>136.8407661</v>
      </c>
      <c r="M9" s="2">
        <v>139.63802089999999</v>
      </c>
      <c r="N9" s="2">
        <v>61.953898539999997</v>
      </c>
      <c r="O9" s="2">
        <v>58.598370459999998</v>
      </c>
      <c r="P9" s="2">
        <v>57.24883749</v>
      </c>
      <c r="Q9" s="2">
        <f t="shared" si="0"/>
        <v>3.822847316666667</v>
      </c>
      <c r="R9" s="2">
        <f t="shared" si="1"/>
        <v>143.82886640000001</v>
      </c>
      <c r="S9" s="2">
        <f t="shared" si="2"/>
        <v>59.267035496666665</v>
      </c>
      <c r="T9" s="2">
        <f t="shared" si="3"/>
        <v>206.91874921333334</v>
      </c>
    </row>
    <row r="10" spans="1:20" x14ac:dyDescent="0.2">
      <c r="A10" s="2" t="s">
        <v>0</v>
      </c>
      <c r="B10" s="2" t="s">
        <v>17</v>
      </c>
      <c r="C10" s="2" t="s">
        <v>18</v>
      </c>
      <c r="D10" s="2">
        <v>10.70696461</v>
      </c>
      <c r="E10" s="3">
        <v>1.14E-39</v>
      </c>
      <c r="F10" s="2">
        <v>9.5337242119999992</v>
      </c>
      <c r="G10" s="3">
        <v>4.1200000000000002E-38</v>
      </c>
      <c r="H10" s="2">
        <v>0.80634590500000003</v>
      </c>
      <c r="I10" s="2">
        <v>0.85667140600000002</v>
      </c>
      <c r="J10" s="2">
        <v>1.1103073560000001</v>
      </c>
      <c r="K10" s="2">
        <v>1591.541324</v>
      </c>
      <c r="L10" s="2">
        <v>1506.8157189999999</v>
      </c>
      <c r="M10" s="2">
        <v>1503.7410190000001</v>
      </c>
      <c r="N10" s="2">
        <v>677.61478060000002</v>
      </c>
      <c r="O10" s="2">
        <v>697.10752349999996</v>
      </c>
      <c r="P10" s="2">
        <v>668.80784759999995</v>
      </c>
      <c r="Q10" s="2">
        <f t="shared" si="0"/>
        <v>0.92444155566666664</v>
      </c>
      <c r="R10" s="2">
        <f t="shared" si="1"/>
        <v>1534.0326873333333</v>
      </c>
      <c r="S10" s="2">
        <f t="shared" si="2"/>
        <v>681.17671723333331</v>
      </c>
      <c r="T10" s="2">
        <f t="shared" si="3"/>
        <v>2216.1338461223331</v>
      </c>
    </row>
    <row r="11" spans="1:20" x14ac:dyDescent="0.2">
      <c r="A11" s="2" t="s">
        <v>8</v>
      </c>
      <c r="B11" s="2" t="s">
        <v>19</v>
      </c>
      <c r="C11" s="2" t="s">
        <v>20</v>
      </c>
      <c r="D11" s="2">
        <v>11.050770050000001</v>
      </c>
      <c r="E11" s="3">
        <v>4.3699999999999998E-39</v>
      </c>
      <c r="F11" s="2">
        <v>11.42569235</v>
      </c>
      <c r="G11" s="3">
        <v>2.1200000000000001E-39</v>
      </c>
      <c r="H11" s="2">
        <v>1.1288842670000001</v>
      </c>
      <c r="I11" s="2">
        <v>0.642503555</v>
      </c>
      <c r="J11" s="2">
        <v>0.67583926000000005</v>
      </c>
      <c r="K11" s="2">
        <v>1801.026337</v>
      </c>
      <c r="L11" s="2">
        <v>1744.125278</v>
      </c>
      <c r="M11" s="2">
        <v>1738.5554320000001</v>
      </c>
      <c r="N11" s="2">
        <v>2279.415113</v>
      </c>
      <c r="O11" s="2">
        <v>2347.6282919999999</v>
      </c>
      <c r="P11" s="2">
        <v>2234.5260539999999</v>
      </c>
      <c r="Q11" s="2">
        <f t="shared" si="0"/>
        <v>0.81574236066666683</v>
      </c>
      <c r="R11" s="2">
        <f t="shared" si="1"/>
        <v>1761.2356823333332</v>
      </c>
      <c r="S11" s="2">
        <f t="shared" si="2"/>
        <v>2287.1898196666666</v>
      </c>
      <c r="T11" s="4">
        <f t="shared" si="3"/>
        <v>4049.2412443606663</v>
      </c>
    </row>
    <row r="12" spans="1:20" x14ac:dyDescent="0.2">
      <c r="A12" s="2" t="s">
        <v>0</v>
      </c>
      <c r="B12" s="2" t="s">
        <v>21</v>
      </c>
      <c r="C12" s="2" t="s">
        <v>22</v>
      </c>
      <c r="D12" s="2">
        <v>6.2676398469999999</v>
      </c>
      <c r="E12" s="3">
        <v>5.6199999999999997E-27</v>
      </c>
      <c r="F12" s="2">
        <v>2.479635456</v>
      </c>
      <c r="G12" s="3">
        <v>6.1099999999999996E-10</v>
      </c>
      <c r="H12" s="2">
        <v>0.403172953</v>
      </c>
      <c r="I12" s="2">
        <v>0.51400284399999996</v>
      </c>
      <c r="J12" s="2">
        <v>0.62756502800000002</v>
      </c>
      <c r="K12" s="2">
        <v>35.864156999999999</v>
      </c>
      <c r="L12" s="2">
        <v>43.992252620000002</v>
      </c>
      <c r="M12" s="2">
        <v>38.714261970000003</v>
      </c>
      <c r="N12" s="2">
        <v>2.6332800770000002</v>
      </c>
      <c r="O12" s="2">
        <v>2.9476756050000001</v>
      </c>
      <c r="P12" s="2">
        <v>2.928511962</v>
      </c>
      <c r="Q12" s="2">
        <f t="shared" si="0"/>
        <v>0.51491360833333333</v>
      </c>
      <c r="R12" s="2">
        <f t="shared" si="1"/>
        <v>39.523557196666665</v>
      </c>
      <c r="S12" s="2">
        <f t="shared" si="2"/>
        <v>2.8364892146666669</v>
      </c>
      <c r="T12" s="2">
        <f t="shared" si="3"/>
        <v>42.874960019666659</v>
      </c>
    </row>
    <row r="13" spans="1:20" x14ac:dyDescent="0.2">
      <c r="A13" s="2" t="s">
        <v>8</v>
      </c>
      <c r="B13" s="2" t="s">
        <v>23</v>
      </c>
      <c r="C13" s="2" t="s">
        <v>24</v>
      </c>
      <c r="D13" s="2">
        <v>7.4597761499999997</v>
      </c>
      <c r="E13" s="3">
        <v>5.1199999999999999E-43</v>
      </c>
      <c r="F13" s="2">
        <v>7.0886031789999997</v>
      </c>
      <c r="G13" s="3">
        <v>1.4899999999999999E-42</v>
      </c>
      <c r="H13" s="2">
        <v>65.95909503</v>
      </c>
      <c r="I13" s="2">
        <v>60.652335549999997</v>
      </c>
      <c r="J13" s="2">
        <v>57.88080523</v>
      </c>
      <c r="K13" s="2">
        <v>11067.59814</v>
      </c>
      <c r="L13" s="2">
        <v>10670.93158</v>
      </c>
      <c r="M13" s="2">
        <v>10688.44679</v>
      </c>
      <c r="N13" s="2">
        <v>8361.4781679999996</v>
      </c>
      <c r="O13" s="2">
        <v>8490.8328519999995</v>
      </c>
      <c r="P13" s="2">
        <v>8254.7609489999995</v>
      </c>
      <c r="Q13" s="2">
        <f t="shared" si="0"/>
        <v>61.497411936666659</v>
      </c>
      <c r="R13" s="2">
        <f t="shared" si="1"/>
        <v>10808.99217</v>
      </c>
      <c r="S13" s="2">
        <f t="shared" si="2"/>
        <v>8369.0239896666662</v>
      </c>
      <c r="T13" s="4">
        <f t="shared" si="3"/>
        <v>19239.513571603333</v>
      </c>
    </row>
    <row r="14" spans="1:20" x14ac:dyDescent="0.2">
      <c r="A14" s="2" t="s">
        <v>5</v>
      </c>
      <c r="B14" s="2" t="s">
        <v>25</v>
      </c>
      <c r="C14" s="2" t="s">
        <v>26</v>
      </c>
      <c r="D14" s="2">
        <v>7.3907937700000002</v>
      </c>
      <c r="E14" s="3">
        <v>6.17E-25</v>
      </c>
      <c r="F14" s="2">
        <v>8.5920011299999999</v>
      </c>
      <c r="G14" s="3">
        <v>3.35E-29</v>
      </c>
      <c r="H14" s="2">
        <v>8.0634591000000005E-2</v>
      </c>
      <c r="I14" s="2">
        <v>0.171334281</v>
      </c>
      <c r="J14" s="2">
        <v>4.8274233E-2</v>
      </c>
      <c r="K14" s="2">
        <v>17.200671639999999</v>
      </c>
      <c r="L14" s="2">
        <v>17.024028959999999</v>
      </c>
      <c r="M14" s="2">
        <v>19.173215249999998</v>
      </c>
      <c r="N14" s="2">
        <v>38.637400399999997</v>
      </c>
      <c r="O14" s="2">
        <v>40.237547720000002</v>
      </c>
      <c r="P14" s="2">
        <v>44.034820109999998</v>
      </c>
      <c r="Q14" s="2">
        <f t="shared" si="0"/>
        <v>0.100081035</v>
      </c>
      <c r="R14" s="2">
        <f t="shared" si="1"/>
        <v>17.799305283333332</v>
      </c>
      <c r="S14" s="2">
        <f t="shared" si="2"/>
        <v>40.969922743333335</v>
      </c>
      <c r="T14" s="2">
        <f t="shared" si="3"/>
        <v>58.869309061666669</v>
      </c>
    </row>
    <row r="15" spans="1:20" x14ac:dyDescent="0.2">
      <c r="A15" s="2" t="s">
        <v>0</v>
      </c>
      <c r="B15" s="2" t="s">
        <v>27</v>
      </c>
      <c r="C15" s="2" t="s">
        <v>28</v>
      </c>
      <c r="D15" s="2">
        <v>6.7064746419999999</v>
      </c>
      <c r="E15" s="3">
        <v>1.1099999999999999E-31</v>
      </c>
      <c r="F15" s="2">
        <v>4.8406925530000002</v>
      </c>
      <c r="G15" s="3">
        <v>2.5099999999999999E-24</v>
      </c>
      <c r="H15" s="2">
        <v>0.48380754300000001</v>
      </c>
      <c r="I15" s="2">
        <v>0.51400284399999996</v>
      </c>
      <c r="J15" s="2">
        <v>0.28964539700000003</v>
      </c>
      <c r="K15" s="2">
        <v>46.305620419999997</v>
      </c>
      <c r="L15" s="2">
        <v>44.748876129999999</v>
      </c>
      <c r="M15" s="2">
        <v>46.530680660000002</v>
      </c>
      <c r="N15" s="2">
        <v>12.879133469999999</v>
      </c>
      <c r="O15" s="2">
        <v>12.678556520000001</v>
      </c>
      <c r="P15" s="2">
        <v>12.321178379999999</v>
      </c>
      <c r="Q15" s="2">
        <f t="shared" si="0"/>
        <v>0.42915192800000002</v>
      </c>
      <c r="R15" s="2">
        <f t="shared" si="1"/>
        <v>45.861725736666664</v>
      </c>
      <c r="S15" s="2">
        <f t="shared" si="2"/>
        <v>12.626289456666667</v>
      </c>
      <c r="T15" s="2">
        <f t="shared" si="3"/>
        <v>58.917167121333335</v>
      </c>
    </row>
    <row r="16" spans="1:20" x14ac:dyDescent="0.2">
      <c r="A16" s="2" t="s">
        <v>0</v>
      </c>
      <c r="B16" s="2" t="s">
        <v>29</v>
      </c>
      <c r="C16" s="2" t="s">
        <v>30</v>
      </c>
      <c r="D16" s="2">
        <v>5.5172048399999998</v>
      </c>
      <c r="E16" s="3">
        <v>2.4200000000000001E-35</v>
      </c>
      <c r="F16" s="2">
        <v>4.4120408610000004</v>
      </c>
      <c r="G16" s="3">
        <v>6.9199999999999999E-33</v>
      </c>
      <c r="H16" s="2">
        <v>65.838143149999993</v>
      </c>
      <c r="I16" s="2">
        <v>57.868153479999997</v>
      </c>
      <c r="J16" s="2">
        <v>58.411821789999998</v>
      </c>
      <c r="K16" s="2">
        <v>2903.2816939999998</v>
      </c>
      <c r="L16" s="2">
        <v>2738.7609259999999</v>
      </c>
      <c r="M16" s="2">
        <v>2686.365166</v>
      </c>
      <c r="N16" s="2">
        <v>1437.7709219999999</v>
      </c>
      <c r="O16" s="2">
        <v>1236.3545879999999</v>
      </c>
      <c r="P16" s="2">
        <v>1203.6898430000001</v>
      </c>
      <c r="Q16" s="2">
        <f t="shared" si="0"/>
        <v>60.706039473333334</v>
      </c>
      <c r="R16" s="2">
        <f t="shared" si="1"/>
        <v>2776.1359286666666</v>
      </c>
      <c r="S16" s="2">
        <f t="shared" si="2"/>
        <v>1292.6051176666667</v>
      </c>
      <c r="T16" s="4">
        <f t="shared" si="3"/>
        <v>4129.447085806667</v>
      </c>
    </row>
    <row r="17" spans="1:20" x14ac:dyDescent="0.2">
      <c r="A17" s="2" t="s">
        <v>8</v>
      </c>
      <c r="B17" s="2" t="s">
        <v>31</v>
      </c>
      <c r="C17" s="2" t="s">
        <v>32</v>
      </c>
      <c r="D17" s="2">
        <v>8.9778570769999995</v>
      </c>
      <c r="E17" s="3">
        <v>4.2600000000000003E-45</v>
      </c>
      <c r="F17" s="2">
        <v>8.5479684129999995</v>
      </c>
      <c r="G17" s="3">
        <v>1.19E-44</v>
      </c>
      <c r="H17" s="2">
        <v>17.33643696</v>
      </c>
      <c r="I17" s="2">
        <v>16.662258850000001</v>
      </c>
      <c r="J17" s="2">
        <v>18.440756960000002</v>
      </c>
      <c r="K17" s="2">
        <v>9018.9527519999992</v>
      </c>
      <c r="L17" s="2">
        <v>8797.5317660000001</v>
      </c>
      <c r="M17" s="2">
        <v>8528.4944309999992</v>
      </c>
      <c r="N17" s="2">
        <v>6714.8163189999996</v>
      </c>
      <c r="O17" s="2">
        <v>6560.6735570000001</v>
      </c>
      <c r="P17" s="2">
        <v>6309.0861720000003</v>
      </c>
      <c r="Q17" s="2">
        <f t="shared" si="0"/>
        <v>17.47981759</v>
      </c>
      <c r="R17" s="2">
        <f t="shared" si="1"/>
        <v>8781.6596496666662</v>
      </c>
      <c r="S17" s="2">
        <f t="shared" si="2"/>
        <v>6528.192016</v>
      </c>
      <c r="T17" s="4">
        <f t="shared" si="3"/>
        <v>15327.331483256665</v>
      </c>
    </row>
    <row r="18" spans="1:20" x14ac:dyDescent="0.2">
      <c r="A18" s="2" t="s">
        <v>8</v>
      </c>
      <c r="B18" s="2" t="s">
        <v>33</v>
      </c>
      <c r="C18" s="2" t="s">
        <v>34</v>
      </c>
      <c r="D18" s="2">
        <v>11.034863440000001</v>
      </c>
      <c r="E18" s="3">
        <v>1.3200000000000001E-42</v>
      </c>
      <c r="F18" s="2">
        <v>10.8387627</v>
      </c>
      <c r="G18" s="3">
        <v>2.6599999999999999E-42</v>
      </c>
      <c r="H18" s="2">
        <v>3.1044317339999998</v>
      </c>
      <c r="I18" s="2">
        <v>3.084017062</v>
      </c>
      <c r="J18" s="2">
        <v>2.9447282060000002</v>
      </c>
      <c r="K18" s="2">
        <v>6406.2665690000003</v>
      </c>
      <c r="L18" s="2">
        <v>6397.5760389999996</v>
      </c>
      <c r="M18" s="2">
        <v>6368.1282629999996</v>
      </c>
      <c r="N18" s="2">
        <v>5669.3562499999998</v>
      </c>
      <c r="O18" s="2">
        <v>5732.3767120000002</v>
      </c>
      <c r="P18" s="2">
        <v>5358.0340560000004</v>
      </c>
      <c r="Q18" s="2">
        <f t="shared" si="0"/>
        <v>3.0443923339999999</v>
      </c>
      <c r="R18" s="2">
        <f t="shared" si="1"/>
        <v>6390.6569569999992</v>
      </c>
      <c r="S18" s="2">
        <f t="shared" si="2"/>
        <v>5586.5890059999992</v>
      </c>
      <c r="T18" s="4">
        <f t="shared" si="3"/>
        <v>11980.290355333998</v>
      </c>
    </row>
    <row r="19" spans="1:20" x14ac:dyDescent="0.2">
      <c r="A19" s="2" t="s">
        <v>0</v>
      </c>
      <c r="B19" s="2" t="s">
        <v>35</v>
      </c>
      <c r="C19" s="2" t="s">
        <v>36</v>
      </c>
      <c r="D19" s="2">
        <v>9.1525459700000003</v>
      </c>
      <c r="E19" s="3">
        <v>1.3200000000000001E-32</v>
      </c>
      <c r="F19" s="2">
        <v>6.3613916530000001</v>
      </c>
      <c r="G19" s="3">
        <v>2.04E-22</v>
      </c>
      <c r="H19" s="2">
        <v>0.20158647599999999</v>
      </c>
      <c r="I19" s="2">
        <v>0.171334281</v>
      </c>
      <c r="J19" s="2">
        <v>4.8274233E-2</v>
      </c>
      <c r="K19" s="2">
        <v>89.080311190000003</v>
      </c>
      <c r="L19" s="2">
        <v>85.606545629999999</v>
      </c>
      <c r="M19" s="2">
        <v>81.336733289999998</v>
      </c>
      <c r="N19" s="2">
        <v>13.83668986</v>
      </c>
      <c r="O19" s="2">
        <v>12.536499859999999</v>
      </c>
      <c r="P19" s="2">
        <v>10.964063080000001</v>
      </c>
      <c r="Q19" s="2">
        <f t="shared" si="0"/>
        <v>0.14039832999999999</v>
      </c>
      <c r="R19" s="2">
        <f t="shared" si="1"/>
        <v>85.341196703333324</v>
      </c>
      <c r="S19" s="2">
        <f t="shared" si="2"/>
        <v>12.445750933333334</v>
      </c>
      <c r="T19" s="2">
        <f t="shared" si="3"/>
        <v>97.92734596666665</v>
      </c>
    </row>
    <row r="20" spans="1:20" x14ac:dyDescent="0.2">
      <c r="A20" s="2" t="s">
        <v>0</v>
      </c>
      <c r="B20" s="2" t="s">
        <v>37</v>
      </c>
      <c r="C20" s="2" t="s">
        <v>38</v>
      </c>
      <c r="D20" s="2">
        <v>7.3292575690000001</v>
      </c>
      <c r="E20" s="3">
        <v>6.8299999999999997E-29</v>
      </c>
      <c r="F20" s="2">
        <v>4.8835702750000003</v>
      </c>
      <c r="G20" s="3">
        <v>1.8800000000000001E-19</v>
      </c>
      <c r="H20" s="2">
        <v>0.32253836200000002</v>
      </c>
      <c r="I20" s="2">
        <v>0.12850071099999999</v>
      </c>
      <c r="J20" s="2">
        <v>0.57929079500000003</v>
      </c>
      <c r="K20" s="2">
        <v>53.216154189999997</v>
      </c>
      <c r="L20" s="2">
        <v>54.098580920000003</v>
      </c>
      <c r="M20" s="2">
        <v>55.72646735</v>
      </c>
      <c r="N20" s="2">
        <v>8.4743740659999993</v>
      </c>
      <c r="O20" s="2">
        <v>10.37013586</v>
      </c>
      <c r="P20" s="2">
        <v>10.78549527</v>
      </c>
      <c r="Q20" s="2">
        <f t="shared" si="0"/>
        <v>0.34344328933333329</v>
      </c>
      <c r="R20" s="2">
        <f t="shared" si="1"/>
        <v>54.347067486666667</v>
      </c>
      <c r="S20" s="2">
        <f t="shared" si="2"/>
        <v>9.8766683986666663</v>
      </c>
      <c r="T20" s="2">
        <f t="shared" si="3"/>
        <v>64.567179174666677</v>
      </c>
    </row>
    <row r="21" spans="1:20" x14ac:dyDescent="0.2">
      <c r="A21" s="2" t="s">
        <v>5</v>
      </c>
      <c r="B21" s="2" t="s">
        <v>39</v>
      </c>
      <c r="C21" s="2" t="s">
        <v>40</v>
      </c>
      <c r="D21" s="2">
        <v>6.2602785150000004</v>
      </c>
      <c r="E21" s="3">
        <v>5.0299999999999999E-38</v>
      </c>
      <c r="F21" s="2">
        <v>7.9574922839999997</v>
      </c>
      <c r="G21" s="3">
        <v>1.28E-40</v>
      </c>
      <c r="H21" s="2">
        <v>6.5717191259999996</v>
      </c>
      <c r="I21" s="2">
        <v>5.8681991309999999</v>
      </c>
      <c r="J21" s="2">
        <v>6.3721987410000001</v>
      </c>
      <c r="K21" s="2">
        <v>478.99582959999998</v>
      </c>
      <c r="L21" s="2">
        <v>476.78089999999997</v>
      </c>
      <c r="M21" s="2">
        <v>484.02023250000002</v>
      </c>
      <c r="N21" s="2">
        <v>1567.1846680000001</v>
      </c>
      <c r="O21" s="2">
        <v>1606.057035</v>
      </c>
      <c r="P21" s="2">
        <v>1502.6837720000001</v>
      </c>
      <c r="Q21" s="2">
        <f t="shared" si="0"/>
        <v>6.2707056660000005</v>
      </c>
      <c r="R21" s="2">
        <f t="shared" si="1"/>
        <v>479.93232069999999</v>
      </c>
      <c r="S21" s="2">
        <f t="shared" si="2"/>
        <v>1558.6418249999999</v>
      </c>
      <c r="T21" s="2">
        <f t="shared" si="3"/>
        <v>2044.8448513660001</v>
      </c>
    </row>
    <row r="22" spans="1:20" x14ac:dyDescent="0.2">
      <c r="A22" s="2" t="s">
        <v>0</v>
      </c>
      <c r="B22" s="2" t="s">
        <v>41</v>
      </c>
      <c r="C22" s="2" t="s">
        <v>42</v>
      </c>
      <c r="D22" s="2">
        <v>12.911878079999999</v>
      </c>
      <c r="E22" s="3">
        <v>2.0300000000000001E-39</v>
      </c>
      <c r="F22" s="2">
        <v>8.6209917639999993</v>
      </c>
      <c r="G22" s="3">
        <v>1.9299999999999999E-34</v>
      </c>
      <c r="H22" s="2">
        <v>0.84666319999999995</v>
      </c>
      <c r="I22" s="2">
        <v>1.1565063980000001</v>
      </c>
      <c r="J22" s="2">
        <v>0.77238772600000005</v>
      </c>
      <c r="K22" s="2">
        <v>7614.6515829999998</v>
      </c>
      <c r="L22" s="2">
        <v>7049.3531480000001</v>
      </c>
      <c r="M22" s="2">
        <v>6880.4255400000002</v>
      </c>
      <c r="N22" s="2">
        <v>383.26194579999998</v>
      </c>
      <c r="O22" s="2">
        <v>368.9211348</v>
      </c>
      <c r="P22" s="2">
        <v>350.27860149999998</v>
      </c>
      <c r="Q22" s="2">
        <f t="shared" si="0"/>
        <v>0.92518577466666674</v>
      </c>
      <c r="R22" s="2">
        <f t="shared" si="1"/>
        <v>7181.4767570000004</v>
      </c>
      <c r="S22" s="2">
        <f t="shared" si="2"/>
        <v>367.48722736666667</v>
      </c>
      <c r="T22" s="4">
        <f t="shared" si="3"/>
        <v>7549.889170141334</v>
      </c>
    </row>
    <row r="23" spans="1:20" x14ac:dyDescent="0.2">
      <c r="A23" s="2" t="s">
        <v>5</v>
      </c>
      <c r="B23" s="2" t="s">
        <v>43</v>
      </c>
      <c r="C23" s="2" t="s">
        <v>44</v>
      </c>
      <c r="D23" s="2">
        <v>6.797840871</v>
      </c>
      <c r="E23" s="3">
        <v>4.3000000000000001E-20</v>
      </c>
      <c r="F23" s="2">
        <v>7.91645457</v>
      </c>
      <c r="G23" s="3">
        <v>2.1099999999999999E-24</v>
      </c>
      <c r="H23" s="2">
        <v>0.24190377199999999</v>
      </c>
      <c r="I23" s="2">
        <v>0</v>
      </c>
      <c r="J23" s="2">
        <v>0</v>
      </c>
      <c r="K23" s="2">
        <v>9.7352774970000002</v>
      </c>
      <c r="L23" s="2">
        <v>10.48464006</v>
      </c>
      <c r="M23" s="2">
        <v>10.4372179</v>
      </c>
      <c r="N23" s="2">
        <v>21.066240619999999</v>
      </c>
      <c r="O23" s="2">
        <v>23.901032319999999</v>
      </c>
      <c r="P23" s="2">
        <v>21.499563429999998</v>
      </c>
      <c r="Q23" s="2">
        <f t="shared" si="0"/>
        <v>8.0634590666666658E-2</v>
      </c>
      <c r="R23" s="2">
        <f t="shared" si="1"/>
        <v>10.219045152333335</v>
      </c>
      <c r="S23" s="2">
        <f t="shared" si="2"/>
        <v>22.155612123333331</v>
      </c>
      <c r="T23" s="2">
        <f t="shared" si="3"/>
        <v>32.455291866333333</v>
      </c>
    </row>
    <row r="24" spans="1:20" x14ac:dyDescent="0.2">
      <c r="A24" s="2" t="s">
        <v>0</v>
      </c>
      <c r="B24" s="2" t="s">
        <v>45</v>
      </c>
      <c r="C24" s="2" t="s">
        <v>46</v>
      </c>
      <c r="D24" s="2">
        <v>7.0755643639999999</v>
      </c>
      <c r="E24" s="3">
        <v>8.4600000000000001E-29</v>
      </c>
      <c r="F24" s="2">
        <v>4.049777948</v>
      </c>
      <c r="G24" s="3">
        <v>2.11E-16</v>
      </c>
      <c r="H24" s="2">
        <v>0.24190377199999999</v>
      </c>
      <c r="I24" s="2">
        <v>0.25700142199999998</v>
      </c>
      <c r="J24" s="2">
        <v>0.193096932</v>
      </c>
      <c r="K24" s="2">
        <v>31.77836696</v>
      </c>
      <c r="L24" s="2">
        <v>33.075256269999997</v>
      </c>
      <c r="M24" s="2">
        <v>31.035780089999999</v>
      </c>
      <c r="N24" s="2">
        <v>4.2132481229999996</v>
      </c>
      <c r="O24" s="2">
        <v>3.5159022279999999</v>
      </c>
      <c r="P24" s="2">
        <v>4.1070594580000002</v>
      </c>
      <c r="Q24" s="2">
        <f t="shared" si="0"/>
        <v>0.23066737533333334</v>
      </c>
      <c r="R24" s="2">
        <f t="shared" si="1"/>
        <v>31.963134440000001</v>
      </c>
      <c r="S24" s="2">
        <f t="shared" si="2"/>
        <v>3.9454032696666665</v>
      </c>
      <c r="T24" s="2">
        <f t="shared" si="3"/>
        <v>36.139205085</v>
      </c>
    </row>
    <row r="25" spans="1:20" x14ac:dyDescent="0.2">
      <c r="A25" s="2" t="s">
        <v>0</v>
      </c>
      <c r="B25" s="2" t="s">
        <v>47</v>
      </c>
      <c r="C25" s="2" t="s">
        <v>48</v>
      </c>
      <c r="D25" s="2">
        <v>5.7583533669999998</v>
      </c>
      <c r="E25" s="3">
        <v>4.6399999999999998E-38</v>
      </c>
      <c r="F25" s="2">
        <v>3.882602586</v>
      </c>
      <c r="G25" s="3">
        <v>2.05E-33</v>
      </c>
      <c r="H25" s="2">
        <v>20.118330329999999</v>
      </c>
      <c r="I25" s="2">
        <v>20.431613030000001</v>
      </c>
      <c r="J25" s="2">
        <v>19.406241619999999</v>
      </c>
      <c r="K25" s="2">
        <v>1133.1257700000001</v>
      </c>
      <c r="L25" s="2">
        <v>1069.487331</v>
      </c>
      <c r="M25" s="2">
        <v>1038.1123600000001</v>
      </c>
      <c r="N25" s="2">
        <v>312.25913930000002</v>
      </c>
      <c r="O25" s="2">
        <v>287.41612859999998</v>
      </c>
      <c r="P25" s="2">
        <v>285.17278069999998</v>
      </c>
      <c r="Q25" s="2">
        <f t="shared" si="0"/>
        <v>19.985394993333333</v>
      </c>
      <c r="R25" s="2">
        <f t="shared" si="1"/>
        <v>1080.2418203333334</v>
      </c>
      <c r="S25" s="2">
        <f t="shared" si="2"/>
        <v>294.9493495333333</v>
      </c>
      <c r="T25" s="2">
        <f t="shared" si="3"/>
        <v>1395.1765648600001</v>
      </c>
    </row>
    <row r="26" spans="1:20" x14ac:dyDescent="0.2">
      <c r="A26" s="2" t="s">
        <v>0</v>
      </c>
      <c r="B26" s="2" t="s">
        <v>49</v>
      </c>
      <c r="C26" s="2" t="s">
        <v>50</v>
      </c>
      <c r="D26" s="2">
        <v>6.61487727</v>
      </c>
      <c r="E26" s="3">
        <v>4.8999999999999997E-39</v>
      </c>
      <c r="F26" s="2">
        <v>6.0911934130000001</v>
      </c>
      <c r="G26" s="3">
        <v>3.6600000000000002E-38</v>
      </c>
      <c r="H26" s="2">
        <v>143.61020569999999</v>
      </c>
      <c r="I26" s="2">
        <v>147.0048133</v>
      </c>
      <c r="J26" s="2">
        <v>129.8094122</v>
      </c>
      <c r="K26" s="2">
        <v>13984.95311</v>
      </c>
      <c r="L26" s="2">
        <v>13670.8357</v>
      </c>
      <c r="M26" s="2">
        <v>13461.666160000001</v>
      </c>
      <c r="N26" s="2">
        <v>9980.2272479999992</v>
      </c>
      <c r="O26" s="2">
        <v>9312.6661189999995</v>
      </c>
      <c r="P26" s="2">
        <v>9349.5601459999998</v>
      </c>
      <c r="Q26" s="2">
        <f t="shared" si="0"/>
        <v>140.14147706666665</v>
      </c>
      <c r="R26" s="2">
        <f t="shared" si="1"/>
        <v>13705.818323333333</v>
      </c>
      <c r="S26" s="2">
        <f t="shared" si="2"/>
        <v>9547.4845043333316</v>
      </c>
      <c r="T26" s="4">
        <f t="shared" si="3"/>
        <v>23393.444304733333</v>
      </c>
    </row>
    <row r="27" spans="1:20" x14ac:dyDescent="0.2">
      <c r="A27" s="2" t="s">
        <v>0</v>
      </c>
      <c r="B27" s="2" t="s">
        <v>51</v>
      </c>
      <c r="C27" s="2" t="s">
        <v>52</v>
      </c>
      <c r="D27" s="2">
        <v>6.0266960320000003</v>
      </c>
      <c r="E27" s="3">
        <v>2.03E-40</v>
      </c>
      <c r="F27" s="2">
        <v>4.2415009240000003</v>
      </c>
      <c r="G27" s="3">
        <v>3.4400000000000002E-37</v>
      </c>
      <c r="H27" s="2">
        <v>203.07821620000001</v>
      </c>
      <c r="I27" s="2">
        <v>192.19422990000001</v>
      </c>
      <c r="J27" s="2">
        <v>180.0628887</v>
      </c>
      <c r="K27" s="2">
        <v>13201.59115</v>
      </c>
      <c r="L27" s="2">
        <v>12165.046829999999</v>
      </c>
      <c r="M27" s="2">
        <v>12060.22827</v>
      </c>
      <c r="N27" s="2">
        <v>3704.9771909999999</v>
      </c>
      <c r="O27" s="2">
        <v>3633.3475680000001</v>
      </c>
      <c r="P27" s="2">
        <v>3536.035339</v>
      </c>
      <c r="Q27" s="2">
        <f t="shared" si="0"/>
        <v>191.77844493333336</v>
      </c>
      <c r="R27" s="2">
        <f t="shared" si="1"/>
        <v>12475.622083333334</v>
      </c>
      <c r="S27" s="2">
        <f t="shared" si="2"/>
        <v>3624.7866993333337</v>
      </c>
      <c r="T27" s="4">
        <f t="shared" si="3"/>
        <v>16292.187227600001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2021-12-19T19:09:59Z</dcterms:created>
  <dcterms:modified xsi:type="dcterms:W3CDTF">2021-12-19T19:22:19Z</dcterms:modified>
</cp:coreProperties>
</file>